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арков\2017\ТРАНСПОРТ\2017.0226_ОК_Пост. тех.(тракт., ГВ)\"/>
    </mc:Choice>
  </mc:AlternateContent>
  <bookViews>
    <workbookView xWindow="-165" yWindow="390" windowWidth="14370" windowHeight="12615" tabRatio="806"/>
  </bookViews>
  <sheets>
    <sheet name="2017" sheetId="14" r:id="rId1"/>
  </sheets>
  <definedNames>
    <definedName name="_xlnm.Print_Area" localSheetId="0">'2017'!$A$1:$G$12</definedName>
  </definedNames>
  <calcPr calcId="162913"/>
</workbook>
</file>

<file path=xl/calcChain.xml><?xml version="1.0" encoding="utf-8"?>
<calcChain xmlns="http://schemas.openxmlformats.org/spreadsheetml/2006/main">
  <c r="D12" i="14" l="1"/>
  <c r="D7" i="14"/>
  <c r="D9" i="14"/>
  <c r="D11" i="14" l="1"/>
  <c r="D5" i="14"/>
</calcChain>
</file>

<file path=xl/sharedStrings.xml><?xml version="1.0" encoding="utf-8"?>
<sst xmlns="http://schemas.openxmlformats.org/spreadsheetml/2006/main" count="20" uniqueCount="16">
  <si>
    <t>Сургутские электрические сети</t>
  </si>
  <si>
    <t>Северные электрические сети</t>
  </si>
  <si>
    <t>Энергокомплекс</t>
  </si>
  <si>
    <t>Урайские электрические сети</t>
  </si>
  <si>
    <t>Фронтальный погрузчик</t>
  </si>
  <si>
    <t>Вилочный погрузчик</t>
  </si>
  <si>
    <t>Сведения о начальной цене товара</t>
  </si>
  <si>
    <t>Приложение № 1 к ТЗ</t>
  </si>
  <si>
    <t>Вездеход на колесах низкого давления</t>
  </si>
  <si>
    <t>Экскаватор погрузчик</t>
  </si>
  <si>
    <t>Кол-во</t>
  </si>
  <si>
    <t>1 ед.</t>
  </si>
  <si>
    <t>2 ед.</t>
  </si>
  <si>
    <t>Стоимость 1 ед. руб. без НДС</t>
  </si>
  <si>
    <t>Стоимость 1 ед. руб.          с НДС</t>
  </si>
  <si>
    <t xml:space="preserve">Наименование техники, тип (марка)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</si>
</sst>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#,##0.0"/>
    <numFmt numFmtId="168" formatCode="#,##0_р_."/>
    <numFmt numFmtId="169" formatCode="_-* #,##0_р_._-;\-* #,##0_р_._-;_-* &quot;-&quot;??_р_._-;_-@_-"/>
    <numFmt numFmtId="170" formatCode="_-* #,##0.000_р_._-;\-* #,##0.000_р_._-;_-* &quot;-&quot;???_р_._-;_-@_-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8"/>
      <name val="Times New Roman"/>
      <family val="2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5" fillId="0" borderId="0"/>
    <xf numFmtId="0" fontId="5" fillId="2" borderId="1" applyNumberFormat="0" applyFont="0" applyAlignment="0" applyProtection="0"/>
    <xf numFmtId="168" fontId="2" fillId="0" borderId="0">
      <alignment vertical="top"/>
    </xf>
    <xf numFmtId="0" fontId="3" fillId="0" borderId="0"/>
    <xf numFmtId="168" fontId="2" fillId="0" borderId="0">
      <alignment vertical="top"/>
    </xf>
    <xf numFmtId="167" fontId="2" fillId="0" borderId="0">
      <alignment vertical="top"/>
    </xf>
    <xf numFmtId="166" fontId="2" fillId="0" borderId="0">
      <alignment vertical="top"/>
    </xf>
    <xf numFmtId="167" fontId="2" fillId="0" borderId="0">
      <alignment vertical="top"/>
    </xf>
    <xf numFmtId="167" fontId="2" fillId="0" borderId="0">
      <alignment vertical="top"/>
    </xf>
    <xf numFmtId="167" fontId="2" fillId="0" borderId="0">
      <alignment vertical="top"/>
    </xf>
    <xf numFmtId="165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13" fillId="0" borderId="0"/>
  </cellStyleXfs>
  <cellXfs count="43">
    <xf numFmtId="0" fontId="0" fillId="0" borderId="0" xfId="0"/>
    <xf numFmtId="0" fontId="6" fillId="0" borderId="0" xfId="20" applyFont="1" applyFill="1" applyAlignment="1">
      <alignment wrapText="1"/>
    </xf>
    <xf numFmtId="0" fontId="7" fillId="0" borderId="0" xfId="20" applyFont="1" applyFill="1" applyAlignment="1">
      <alignment wrapText="1"/>
    </xf>
    <xf numFmtId="0" fontId="8" fillId="0" borderId="0" xfId="20" applyFont="1" applyFill="1" applyAlignment="1">
      <alignment wrapText="1"/>
    </xf>
    <xf numFmtId="0" fontId="12" fillId="0" borderId="0" xfId="20" applyFont="1" applyFill="1" applyAlignment="1">
      <alignment wrapText="1"/>
    </xf>
    <xf numFmtId="0" fontId="8" fillId="4" borderId="0" xfId="20" applyFont="1" applyFill="1" applyAlignment="1">
      <alignment wrapText="1"/>
    </xf>
    <xf numFmtId="164" fontId="12" fillId="0" borderId="0" xfId="20" applyNumberFormat="1" applyFont="1" applyFill="1" applyAlignment="1">
      <alignment horizontal="center" wrapText="1"/>
    </xf>
    <xf numFmtId="164" fontId="8" fillId="4" borderId="0" xfId="20" applyNumberFormat="1" applyFont="1" applyFill="1" applyAlignment="1">
      <alignment horizontal="center" wrapText="1"/>
    </xf>
    <xf numFmtId="170" fontId="8" fillId="4" borderId="0" xfId="20" applyNumberFormat="1" applyFont="1" applyFill="1" applyAlignment="1">
      <alignment wrapText="1"/>
    </xf>
    <xf numFmtId="0" fontId="12" fillId="0" borderId="0" xfId="20" applyFont="1" applyFill="1" applyAlignment="1">
      <alignment horizontal="center"/>
    </xf>
    <xf numFmtId="170" fontId="8" fillId="0" borderId="0" xfId="20" applyNumberFormat="1" applyFont="1" applyFill="1" applyAlignment="1">
      <alignment wrapText="1"/>
    </xf>
    <xf numFmtId="4" fontId="12" fillId="0" borderId="0" xfId="20" applyNumberFormat="1" applyFont="1" applyFill="1" applyAlignment="1">
      <alignment wrapText="1"/>
    </xf>
    <xf numFmtId="169" fontId="8" fillId="5" borderId="0" xfId="30" applyNumberFormat="1" applyFont="1" applyFill="1" applyBorder="1" applyAlignment="1">
      <alignment horizontal="center" wrapText="1"/>
    </xf>
    <xf numFmtId="164" fontId="12" fillId="5" borderId="0" xfId="20" applyNumberFormat="1" applyFont="1" applyFill="1" applyAlignment="1">
      <alignment horizontal="center" wrapText="1"/>
    </xf>
    <xf numFmtId="164" fontId="8" fillId="5" borderId="0" xfId="20" applyNumberFormat="1" applyFont="1" applyFill="1" applyAlignment="1">
      <alignment horizontal="center" wrapText="1"/>
    </xf>
    <xf numFmtId="170" fontId="8" fillId="5" borderId="0" xfId="20" applyNumberFormat="1" applyFont="1" applyFill="1" applyAlignment="1">
      <alignment wrapText="1"/>
    </xf>
    <xf numFmtId="0" fontId="8" fillId="5" borderId="0" xfId="20" applyFont="1" applyFill="1" applyAlignment="1">
      <alignment wrapText="1"/>
    </xf>
    <xf numFmtId="0" fontId="12" fillId="5" borderId="0" xfId="20" applyFont="1" applyFill="1" applyAlignment="1">
      <alignment wrapText="1"/>
    </xf>
    <xf numFmtId="0" fontId="6" fillId="5" borderId="0" xfId="20" applyFont="1" applyFill="1" applyAlignment="1">
      <alignment wrapText="1"/>
    </xf>
    <xf numFmtId="0" fontId="8" fillId="5" borderId="0" xfId="20" applyFont="1" applyFill="1" applyBorder="1" applyAlignment="1">
      <alignment horizontal="left" wrapText="1"/>
    </xf>
    <xf numFmtId="0" fontId="12" fillId="0" borderId="0" xfId="20" applyFont="1" applyFill="1" applyAlignment="1">
      <alignment horizontal="left" wrapText="1"/>
    </xf>
    <xf numFmtId="169" fontId="12" fillId="0" borderId="0" xfId="20" applyNumberFormat="1" applyFont="1" applyFill="1" applyAlignment="1">
      <alignment horizontal="center" wrapText="1"/>
    </xf>
    <xf numFmtId="4" fontId="12" fillId="0" borderId="0" xfId="20" applyNumberFormat="1" applyFont="1" applyFill="1" applyAlignment="1">
      <alignment horizontal="center" wrapText="1"/>
    </xf>
    <xf numFmtId="4" fontId="8" fillId="5" borderId="0" xfId="30" applyNumberFormat="1" applyFont="1" applyFill="1" applyBorder="1" applyAlignment="1">
      <alignment horizontal="center" wrapText="1"/>
    </xf>
    <xf numFmtId="4" fontId="12" fillId="5" borderId="0" xfId="30" applyNumberFormat="1" applyFont="1" applyFill="1" applyBorder="1" applyAlignment="1">
      <alignment wrapText="1"/>
    </xf>
    <xf numFmtId="0" fontId="8" fillId="0" borderId="2" xfId="20" applyFont="1" applyFill="1" applyBorder="1" applyAlignment="1">
      <alignment horizontal="left" vertical="center" wrapText="1"/>
    </xf>
    <xf numFmtId="4" fontId="8" fillId="0" borderId="2" xfId="20" applyNumberFormat="1" applyFont="1" applyFill="1" applyBorder="1" applyAlignment="1">
      <alignment horizontal="center" vertical="center" wrapText="1"/>
    </xf>
    <xf numFmtId="0" fontId="7" fillId="4" borderId="2" xfId="20" applyFont="1" applyFill="1" applyBorder="1" applyAlignment="1">
      <alignment horizontal="left" wrapText="1"/>
    </xf>
    <xf numFmtId="0" fontId="6" fillId="0" borderId="2" xfId="32" applyFont="1" applyFill="1" applyBorder="1" applyAlignment="1">
      <alignment horizontal="left" vertical="center" wrapText="1"/>
    </xf>
    <xf numFmtId="0" fontId="6" fillId="0" borderId="2" xfId="20" applyFont="1" applyFill="1" applyBorder="1" applyAlignment="1">
      <alignment horizontal="left" vertical="center" wrapText="1"/>
    </xf>
    <xf numFmtId="0" fontId="6" fillId="3" borderId="2" xfId="20" applyFont="1" applyFill="1" applyBorder="1" applyAlignment="1">
      <alignment horizontal="left" wrapText="1"/>
    </xf>
    <xf numFmtId="4" fontId="6" fillId="3" borderId="0" xfId="30" applyNumberFormat="1" applyFont="1" applyFill="1" applyBorder="1" applyAlignment="1">
      <alignment horizontal="center" vertical="center" wrapText="1"/>
    </xf>
    <xf numFmtId="4" fontId="6" fillId="4" borderId="2" xfId="30" applyNumberFormat="1" applyFont="1" applyFill="1" applyBorder="1" applyAlignment="1">
      <alignment wrapText="1"/>
    </xf>
    <xf numFmtId="4" fontId="6" fillId="3" borderId="2" xfId="4" applyNumberFormat="1" applyFont="1" applyFill="1" applyBorder="1" applyAlignment="1">
      <alignment horizontal="center" vertical="center" wrapText="1"/>
    </xf>
    <xf numFmtId="4" fontId="6" fillId="4" borderId="2" xfId="30" applyNumberFormat="1" applyFont="1" applyFill="1" applyBorder="1" applyAlignment="1">
      <alignment horizontal="center" wrapText="1"/>
    </xf>
    <xf numFmtId="0" fontId="8" fillId="0" borderId="2" xfId="20" applyFont="1" applyFill="1" applyBorder="1" applyAlignment="1">
      <alignment horizontal="center" vertical="center" wrapText="1"/>
    </xf>
    <xf numFmtId="0" fontId="7" fillId="4" borderId="2" xfId="20" applyFont="1" applyFill="1" applyBorder="1" applyAlignment="1">
      <alignment horizontal="center" vertical="center" wrapText="1"/>
    </xf>
    <xf numFmtId="0" fontId="6" fillId="0" borderId="2" xfId="32" applyFont="1" applyFill="1" applyBorder="1" applyAlignment="1">
      <alignment horizontal="center" vertical="center" wrapText="1"/>
    </xf>
    <xf numFmtId="0" fontId="6" fillId="0" borderId="2" xfId="20" applyFont="1" applyFill="1" applyBorder="1" applyAlignment="1">
      <alignment horizontal="center" vertical="center" wrapText="1"/>
    </xf>
    <xf numFmtId="0" fontId="6" fillId="3" borderId="2" xfId="20" applyFont="1" applyFill="1" applyBorder="1" applyAlignment="1">
      <alignment horizontal="center" vertical="center" wrapText="1"/>
    </xf>
    <xf numFmtId="0" fontId="8" fillId="0" borderId="0" xfId="20" applyFont="1" applyFill="1" applyBorder="1" applyAlignment="1">
      <alignment horizontal="center" vertical="center" wrapText="1"/>
    </xf>
    <xf numFmtId="169" fontId="12" fillId="0" borderId="0" xfId="20" applyNumberFormat="1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34">
    <cellStyle name=" 1" xfId="1"/>
    <cellStyle name="Normal_прил 1.1" xfId="2"/>
    <cellStyle name="Обычный" xfId="0" builtinId="0"/>
    <cellStyle name="Обычный 2" xfId="3"/>
    <cellStyle name="Обычный 2 10" xfId="4"/>
    <cellStyle name="Обычный 2 11" xfId="5"/>
    <cellStyle name="Обычный 2 12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 3" xfId="15"/>
    <cellStyle name="Обычный 3 2" xfId="16"/>
    <cellStyle name="Обычный 4" xfId="17"/>
    <cellStyle name="Обычный 42" xfId="33"/>
    <cellStyle name="Обычный 5" xfId="18"/>
    <cellStyle name="Обычный 6" xfId="19"/>
    <cellStyle name="Обычный_ДЛЯ РЕДАКТИРОВАНИЯ Приложение 17 ИПР 2012 ТРС 1_3" xfId="32"/>
    <cellStyle name="Обычный_ТП и Р СарГЭС (1-4)" xfId="20"/>
    <cellStyle name="Примечание 2" xfId="21"/>
    <cellStyle name="Стиль 1" xfId="22"/>
    <cellStyle name="Стиль 1 2" xfId="23"/>
    <cellStyle name="Стиль 1 3" xfId="24"/>
    <cellStyle name="Стиль 1 4" xfId="25"/>
    <cellStyle name="Стиль 1 4 3" xfId="26"/>
    <cellStyle name="Стиль 1 5" xfId="27"/>
    <cellStyle name="Стиль 1 5 2" xfId="28"/>
    <cellStyle name="Стиль 1 6" xfId="29"/>
    <cellStyle name="Финансовый" xfId="30" builtinId="3"/>
    <cellStyle name="Финансовый 2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J28"/>
  <sheetViews>
    <sheetView tabSelected="1" view="pageBreakPreview" zoomScale="70" zoomScaleNormal="60" zoomScaleSheetLayoutView="70" workbookViewId="0">
      <selection activeCell="C16" sqref="C16"/>
    </sheetView>
  </sheetViews>
  <sheetFormatPr defaultRowHeight="20.25" x14ac:dyDescent="0.3"/>
  <cols>
    <col min="1" max="1" width="82.7109375" style="20" customWidth="1"/>
    <col min="2" max="2" width="16.28515625" style="20" customWidth="1"/>
    <col min="3" max="4" width="30.5703125" style="11" customWidth="1"/>
    <col min="5" max="5" width="24" style="21" customWidth="1"/>
    <col min="6" max="6" width="26.140625" style="22" customWidth="1"/>
    <col min="7" max="7" width="29" style="22" customWidth="1"/>
    <col min="8" max="8" width="25.5703125" style="4" bestFit="1" customWidth="1"/>
    <col min="9" max="9" width="32" style="4" bestFit="1" customWidth="1"/>
    <col min="10" max="10" width="31.140625" style="4" bestFit="1" customWidth="1"/>
    <col min="11" max="11" width="31.42578125" style="4" bestFit="1" customWidth="1"/>
    <col min="12" max="23" width="23" style="4" customWidth="1"/>
    <col min="24" max="177" width="9.140625" style="4"/>
    <col min="178" max="178" width="56.5703125" style="4" customWidth="1"/>
    <col min="179" max="179" width="13.7109375" style="4" customWidth="1"/>
    <col min="180" max="180" width="17.28515625" style="4" customWidth="1"/>
    <col min="181" max="181" width="18.85546875" style="4" customWidth="1"/>
    <col min="182" max="182" width="12.7109375" style="4" customWidth="1"/>
    <col min="183" max="183" width="24" style="4" customWidth="1"/>
    <col min="184" max="184" width="19.5703125" style="4" customWidth="1"/>
    <col min="185" max="185" width="20.28515625" style="4" customWidth="1"/>
    <col min="186" max="186" width="19" style="4" customWidth="1"/>
    <col min="187" max="187" width="21.140625" style="4" customWidth="1"/>
    <col min="188" max="191" width="23" style="4" customWidth="1"/>
    <col min="192" max="192" width="34" style="4" customWidth="1"/>
    <col min="193" max="202" width="0" style="4" hidden="1" customWidth="1"/>
    <col min="203" max="244" width="9.140625" style="4"/>
    <col min="245" max="16384" width="9.140625" style="1"/>
  </cols>
  <sheetData>
    <row r="1" spans="1:244" x14ac:dyDescent="0.3">
      <c r="E1" s="41" t="s">
        <v>7</v>
      </c>
      <c r="F1" s="42"/>
      <c r="G1" s="42"/>
    </row>
    <row r="2" spans="1:244" s="3" customFormat="1" ht="41.25" customHeight="1" x14ac:dyDescent="0.3">
      <c r="A2" s="40" t="s">
        <v>6</v>
      </c>
      <c r="B2" s="40"/>
      <c r="C2" s="40"/>
      <c r="D2" s="40"/>
      <c r="E2" s="40"/>
      <c r="F2" s="40"/>
      <c r="G2" s="40"/>
    </row>
    <row r="3" spans="1:244" s="2" customFormat="1" ht="63.75" customHeight="1" x14ac:dyDescent="0.3">
      <c r="A3" s="25" t="s">
        <v>15</v>
      </c>
      <c r="B3" s="35" t="s">
        <v>10</v>
      </c>
      <c r="C3" s="26" t="s">
        <v>13</v>
      </c>
      <c r="D3" s="26" t="s">
        <v>14</v>
      </c>
      <c r="E3" s="12"/>
      <c r="F3" s="23"/>
      <c r="G3" s="2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</row>
    <row r="4" spans="1:244" s="2" customFormat="1" ht="18" customHeight="1" x14ac:dyDescent="0.3">
      <c r="A4" s="27" t="s">
        <v>3</v>
      </c>
      <c r="B4" s="36"/>
      <c r="C4" s="32"/>
      <c r="D4" s="32"/>
      <c r="E4" s="12"/>
      <c r="F4" s="23"/>
      <c r="G4" s="23"/>
      <c r="H4" s="31"/>
      <c r="I4" s="7"/>
      <c r="J4" s="7"/>
      <c r="K4" s="7"/>
      <c r="L4" s="8"/>
      <c r="M4" s="8"/>
      <c r="N4" s="8"/>
      <c r="O4" s="8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3"/>
      <c r="GL4" s="3"/>
      <c r="GM4" s="3"/>
      <c r="GN4" s="3"/>
      <c r="GO4" s="3"/>
      <c r="GP4" s="3"/>
      <c r="GQ4" s="3"/>
      <c r="GR4" s="3"/>
      <c r="GS4" s="3"/>
      <c r="GT4" s="3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</row>
    <row r="5" spans="1:244" ht="18.75" customHeight="1" x14ac:dyDescent="0.3">
      <c r="A5" s="28" t="s">
        <v>4</v>
      </c>
      <c r="B5" s="37" t="s">
        <v>11</v>
      </c>
      <c r="C5" s="33">
        <v>3296610.17</v>
      </c>
      <c r="D5" s="33">
        <f>C5*1.18</f>
        <v>3890000.0005999999</v>
      </c>
      <c r="E5" s="12"/>
      <c r="F5" s="23"/>
      <c r="G5" s="23"/>
      <c r="H5" s="3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1"/>
    </row>
    <row r="6" spans="1:244" s="3" customFormat="1" ht="16.5" customHeight="1" x14ac:dyDescent="0.3">
      <c r="A6" s="27" t="s">
        <v>2</v>
      </c>
      <c r="B6" s="36"/>
      <c r="C6" s="34"/>
      <c r="D6" s="34"/>
      <c r="E6" s="12"/>
      <c r="F6" s="23"/>
      <c r="G6" s="23"/>
      <c r="H6" s="31"/>
      <c r="I6" s="7"/>
      <c r="J6" s="7"/>
      <c r="K6" s="7"/>
      <c r="L6" s="8"/>
      <c r="M6" s="8"/>
      <c r="N6" s="8"/>
      <c r="O6" s="8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</row>
    <row r="7" spans="1:244" ht="22.5" customHeight="1" x14ac:dyDescent="0.3">
      <c r="A7" s="29" t="s">
        <v>5</v>
      </c>
      <c r="B7" s="38" t="s">
        <v>11</v>
      </c>
      <c r="C7" s="33">
        <v>1424790</v>
      </c>
      <c r="D7" s="33">
        <f>C7*1.18</f>
        <v>1681252.2</v>
      </c>
      <c r="E7" s="12"/>
      <c r="F7" s="23"/>
      <c r="G7" s="23"/>
      <c r="H7" s="31"/>
      <c r="I7" s="6"/>
      <c r="J7" s="6"/>
      <c r="K7" s="6"/>
      <c r="L7" s="10"/>
      <c r="M7" s="10"/>
      <c r="N7" s="10"/>
      <c r="O7" s="10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</row>
    <row r="8" spans="1:244" s="3" customFormat="1" ht="16.5" customHeight="1" x14ac:dyDescent="0.3">
      <c r="A8" s="27" t="s">
        <v>0</v>
      </c>
      <c r="B8" s="36"/>
      <c r="C8" s="34"/>
      <c r="D8" s="34"/>
      <c r="E8" s="12"/>
      <c r="F8" s="23"/>
      <c r="G8" s="23"/>
      <c r="H8" s="31"/>
      <c r="I8" s="7"/>
      <c r="J8" s="7"/>
      <c r="K8" s="7"/>
      <c r="L8" s="8"/>
      <c r="M8" s="8"/>
      <c r="N8" s="8"/>
      <c r="O8" s="8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</row>
    <row r="9" spans="1:244" s="3" customFormat="1" ht="21.75" customHeight="1" x14ac:dyDescent="0.3">
      <c r="A9" s="30" t="s">
        <v>8</v>
      </c>
      <c r="B9" s="39" t="s">
        <v>11</v>
      </c>
      <c r="C9" s="33">
        <v>4389872.88</v>
      </c>
      <c r="D9" s="33">
        <f>C9*1.18</f>
        <v>5180049.9983999999</v>
      </c>
      <c r="E9" s="12"/>
      <c r="F9" s="23"/>
      <c r="G9" s="23"/>
      <c r="H9" s="31"/>
      <c r="I9" s="7"/>
      <c r="J9" s="7"/>
      <c r="K9" s="7"/>
      <c r="L9" s="8"/>
      <c r="M9" s="8"/>
      <c r="N9" s="8"/>
      <c r="O9" s="8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</row>
    <row r="10" spans="1:244" s="3" customFormat="1" ht="21" customHeight="1" x14ac:dyDescent="0.3">
      <c r="A10" s="27" t="s">
        <v>1</v>
      </c>
      <c r="B10" s="36"/>
      <c r="C10" s="34"/>
      <c r="D10" s="34"/>
      <c r="E10" s="12"/>
      <c r="F10" s="23"/>
      <c r="G10" s="23"/>
      <c r="H10" s="31"/>
      <c r="I10" s="7"/>
      <c r="J10" s="7"/>
      <c r="K10" s="7"/>
      <c r="L10" s="8"/>
      <c r="M10" s="8"/>
      <c r="N10" s="8"/>
      <c r="O10" s="8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</row>
    <row r="11" spans="1:244" s="3" customFormat="1" ht="24.75" customHeight="1" x14ac:dyDescent="0.3">
      <c r="A11" s="30" t="s">
        <v>8</v>
      </c>
      <c r="B11" s="39" t="s">
        <v>12</v>
      </c>
      <c r="C11" s="33">
        <v>4800840</v>
      </c>
      <c r="D11" s="33">
        <f>C11*1.18</f>
        <v>5664991.1999999993</v>
      </c>
      <c r="E11" s="12"/>
      <c r="F11" s="23"/>
      <c r="G11" s="23"/>
      <c r="H11" s="31"/>
      <c r="I11" s="7"/>
      <c r="J11" s="7"/>
      <c r="K11" s="7"/>
      <c r="L11" s="8"/>
      <c r="M11" s="8"/>
      <c r="N11" s="8"/>
      <c r="O11" s="8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</row>
    <row r="12" spans="1:244" s="18" customFormat="1" ht="24" customHeight="1" x14ac:dyDescent="0.3">
      <c r="A12" s="30" t="s">
        <v>9</v>
      </c>
      <c r="B12" s="39" t="s">
        <v>11</v>
      </c>
      <c r="C12" s="33">
        <v>4120000</v>
      </c>
      <c r="D12" s="33">
        <f>C12*1.18</f>
        <v>4861600</v>
      </c>
      <c r="E12" s="12"/>
      <c r="F12" s="23"/>
      <c r="G12" s="23"/>
      <c r="H12" s="13"/>
      <c r="I12" s="14"/>
      <c r="J12" s="14"/>
      <c r="K12" s="14"/>
      <c r="L12" s="15"/>
      <c r="M12" s="15"/>
      <c r="N12" s="15"/>
      <c r="O12" s="15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</row>
    <row r="13" spans="1:244" s="18" customFormat="1" x14ac:dyDescent="0.3">
      <c r="A13" s="19"/>
      <c r="B13" s="19"/>
      <c r="C13" s="24"/>
      <c r="D13" s="24"/>
      <c r="E13" s="12"/>
      <c r="F13" s="23"/>
      <c r="G13" s="23"/>
      <c r="H13" s="13"/>
      <c r="I13" s="14"/>
      <c r="J13" s="14"/>
      <c r="K13" s="14"/>
      <c r="L13" s="15"/>
      <c r="M13" s="15"/>
      <c r="N13" s="15"/>
      <c r="O13" s="15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</row>
    <row r="14" spans="1:244" s="18" customFormat="1" x14ac:dyDescent="0.3">
      <c r="A14" s="19"/>
      <c r="B14" s="19"/>
      <c r="C14" s="24"/>
      <c r="D14" s="24"/>
      <c r="E14" s="12"/>
      <c r="F14" s="23"/>
      <c r="G14" s="23"/>
      <c r="H14" s="13"/>
      <c r="I14" s="14"/>
      <c r="J14" s="14"/>
      <c r="K14" s="14"/>
      <c r="L14" s="15"/>
      <c r="M14" s="15"/>
      <c r="N14" s="15"/>
      <c r="O14" s="15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</row>
    <row r="15" spans="1:244" s="18" customFormat="1" x14ac:dyDescent="0.3">
      <c r="A15" s="19"/>
      <c r="B15" s="19"/>
      <c r="C15" s="24"/>
      <c r="D15" s="24"/>
      <c r="E15" s="12"/>
      <c r="F15" s="23"/>
      <c r="G15" s="23"/>
      <c r="H15" s="13"/>
      <c r="I15" s="14"/>
      <c r="J15" s="14"/>
      <c r="K15" s="14"/>
      <c r="L15" s="15"/>
      <c r="M15" s="15"/>
      <c r="N15" s="15"/>
      <c r="O15" s="15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</row>
    <row r="16" spans="1:244" s="18" customFormat="1" x14ac:dyDescent="0.3">
      <c r="A16" s="19"/>
      <c r="B16" s="19"/>
      <c r="C16" s="24"/>
      <c r="D16" s="24"/>
      <c r="E16" s="12"/>
      <c r="F16" s="23"/>
      <c r="G16" s="23"/>
      <c r="H16" s="13"/>
      <c r="I16" s="14"/>
      <c r="J16" s="14"/>
      <c r="K16" s="14"/>
      <c r="L16" s="15"/>
      <c r="M16" s="15"/>
      <c r="N16" s="15"/>
      <c r="O16" s="15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</row>
    <row r="17" spans="1:244" s="18" customFormat="1" x14ac:dyDescent="0.3">
      <c r="A17" s="19"/>
      <c r="B17" s="19"/>
      <c r="C17" s="24"/>
      <c r="D17" s="24"/>
      <c r="E17" s="12"/>
      <c r="F17" s="23"/>
      <c r="G17" s="23"/>
      <c r="H17" s="13"/>
      <c r="I17" s="14"/>
      <c r="J17" s="14"/>
      <c r="K17" s="14"/>
      <c r="L17" s="15"/>
      <c r="M17" s="15"/>
      <c r="N17" s="15"/>
      <c r="O17" s="15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</row>
    <row r="18" spans="1:244" s="18" customFormat="1" x14ac:dyDescent="0.3">
      <c r="A18" s="19"/>
      <c r="B18" s="19"/>
      <c r="C18" s="24"/>
      <c r="D18" s="24"/>
      <c r="E18" s="21"/>
      <c r="F18" s="22"/>
      <c r="G18" s="22"/>
      <c r="H18" s="13"/>
      <c r="I18" s="14"/>
      <c r="J18" s="14"/>
      <c r="K18" s="14"/>
      <c r="L18" s="15"/>
      <c r="M18" s="15"/>
      <c r="N18" s="15"/>
      <c r="O18" s="15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</row>
    <row r="19" spans="1:244" s="18" customFormat="1" x14ac:dyDescent="0.3">
      <c r="A19" s="19"/>
      <c r="B19" s="19"/>
      <c r="C19" s="24"/>
      <c r="D19" s="24"/>
      <c r="E19" s="21"/>
      <c r="F19" s="22"/>
      <c r="G19" s="22"/>
      <c r="H19" s="13"/>
      <c r="I19" s="14"/>
      <c r="J19" s="14"/>
      <c r="K19" s="14"/>
      <c r="L19" s="15"/>
      <c r="M19" s="15"/>
      <c r="N19" s="15"/>
      <c r="O19" s="15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</row>
    <row r="20" spans="1:244" s="18" customFormat="1" x14ac:dyDescent="0.3">
      <c r="A20" s="19"/>
      <c r="B20" s="19"/>
      <c r="C20" s="24"/>
      <c r="D20" s="24"/>
      <c r="E20" s="21"/>
      <c r="F20" s="22"/>
      <c r="G20" s="22"/>
      <c r="H20" s="13"/>
      <c r="I20" s="14"/>
      <c r="J20" s="14"/>
      <c r="K20" s="14"/>
      <c r="L20" s="15"/>
      <c r="M20" s="15"/>
      <c r="N20" s="15"/>
      <c r="O20" s="15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</row>
    <row r="21" spans="1:244" s="18" customFormat="1" x14ac:dyDescent="0.3">
      <c r="A21" s="19"/>
      <c r="B21" s="19"/>
      <c r="C21" s="24"/>
      <c r="D21" s="24"/>
      <c r="E21" s="21"/>
      <c r="F21" s="22"/>
      <c r="G21" s="22"/>
      <c r="H21" s="13"/>
      <c r="I21" s="14"/>
      <c r="J21" s="14"/>
      <c r="K21" s="14"/>
      <c r="L21" s="15"/>
      <c r="M21" s="15"/>
      <c r="N21" s="15"/>
      <c r="O21" s="15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</row>
    <row r="22" spans="1:244" s="18" customFormat="1" x14ac:dyDescent="0.3">
      <c r="A22" s="19"/>
      <c r="B22" s="19"/>
      <c r="C22" s="24"/>
      <c r="D22" s="24"/>
      <c r="E22" s="21"/>
      <c r="F22" s="22"/>
      <c r="G22" s="22"/>
      <c r="H22" s="13"/>
      <c r="I22" s="14"/>
      <c r="J22" s="14"/>
      <c r="K22" s="14"/>
      <c r="L22" s="15"/>
      <c r="M22" s="15"/>
      <c r="N22" s="15"/>
      <c r="O22" s="15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</row>
    <row r="23" spans="1:244" s="18" customFormat="1" x14ac:dyDescent="0.3">
      <c r="A23" s="19"/>
      <c r="B23" s="19"/>
      <c r="C23" s="24"/>
      <c r="D23" s="24"/>
      <c r="E23" s="21"/>
      <c r="F23" s="22"/>
      <c r="G23" s="22"/>
      <c r="H23" s="13"/>
      <c r="I23" s="14"/>
      <c r="J23" s="14"/>
      <c r="K23" s="14"/>
      <c r="L23" s="15"/>
      <c r="M23" s="15"/>
      <c r="N23" s="15"/>
      <c r="O23" s="15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</row>
    <row r="24" spans="1:244" s="18" customFormat="1" x14ac:dyDescent="0.3">
      <c r="A24" s="19"/>
      <c r="B24" s="19"/>
      <c r="C24" s="24"/>
      <c r="D24" s="24"/>
      <c r="E24" s="21"/>
      <c r="F24" s="22"/>
      <c r="G24" s="22"/>
      <c r="H24" s="13"/>
      <c r="I24" s="14"/>
      <c r="J24" s="14"/>
      <c r="K24" s="14"/>
      <c r="L24" s="15"/>
      <c r="M24" s="15"/>
      <c r="N24" s="15"/>
      <c r="O24" s="15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</row>
    <row r="25" spans="1:244" s="18" customFormat="1" x14ac:dyDescent="0.3">
      <c r="A25" s="19"/>
      <c r="B25" s="19"/>
      <c r="C25" s="24"/>
      <c r="D25" s="24"/>
      <c r="E25" s="21"/>
      <c r="F25" s="22"/>
      <c r="G25" s="22"/>
      <c r="H25" s="13"/>
      <c r="I25" s="14"/>
      <c r="J25" s="14"/>
      <c r="K25" s="14"/>
      <c r="L25" s="15"/>
      <c r="M25" s="15"/>
      <c r="N25" s="15"/>
      <c r="O25" s="15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</row>
    <row r="26" spans="1:244" s="18" customFormat="1" x14ac:dyDescent="0.3">
      <c r="A26" s="19"/>
      <c r="B26" s="19"/>
      <c r="C26" s="24"/>
      <c r="D26" s="24"/>
      <c r="E26" s="21"/>
      <c r="F26" s="22"/>
      <c r="G26" s="22"/>
      <c r="H26" s="13"/>
      <c r="I26" s="14"/>
      <c r="J26" s="14"/>
      <c r="K26" s="14"/>
      <c r="L26" s="15"/>
      <c r="M26" s="15"/>
      <c r="N26" s="15"/>
      <c r="O26" s="15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</row>
    <row r="27" spans="1:244" s="18" customFormat="1" x14ac:dyDescent="0.3">
      <c r="A27" s="19"/>
      <c r="B27" s="19"/>
      <c r="C27" s="24"/>
      <c r="D27" s="24"/>
      <c r="E27" s="21"/>
      <c r="F27" s="22"/>
      <c r="G27" s="22"/>
      <c r="H27" s="13"/>
      <c r="I27" s="14"/>
      <c r="J27" s="14"/>
      <c r="K27" s="14"/>
      <c r="L27" s="15"/>
      <c r="M27" s="15"/>
      <c r="N27" s="15"/>
      <c r="O27" s="15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</row>
    <row r="28" spans="1:244" x14ac:dyDescent="0.3">
      <c r="L28" s="8"/>
      <c r="M28" s="8"/>
      <c r="N28" s="8"/>
      <c r="O28" s="8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</row>
  </sheetData>
  <mergeCells count="2">
    <mergeCell ref="A2:G2"/>
    <mergeCell ref="E1:G1"/>
  </mergeCells>
  <phoneticPr fontId="11" type="noConversion"/>
  <printOptions horizontalCentered="1"/>
  <pageMargins left="0" right="0" top="0" bottom="0" header="0" footer="0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</vt:lpstr>
      <vt:lpstr>'2017'!Область_печати</vt:lpstr>
    </vt:vector>
  </TitlesOfParts>
  <Company>oao 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Клещева Оксана Васильевна</dc:creator>
  <cp:lastModifiedBy>Марков Иван Валентинович</cp:lastModifiedBy>
  <cp:lastPrinted>2016-10-05T10:23:53Z</cp:lastPrinted>
  <dcterms:created xsi:type="dcterms:W3CDTF">2013-03-26T11:03:11Z</dcterms:created>
  <dcterms:modified xsi:type="dcterms:W3CDTF">2017-02-14T06:27:52Z</dcterms:modified>
</cp:coreProperties>
</file>